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22" documentId="8_{4BFB4ADA-361A-4934-9B35-4749293C6AB3}" xr6:coauthVersionLast="47" xr6:coauthVersionMax="47" xr10:uidLastSave="{65CC1E61-33ED-4AD9-A23F-BE5CFA3FAF33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G6" i="2"/>
  <c r="E6" i="2"/>
  <c r="C6" i="2"/>
  <c r="B6" i="2"/>
  <c r="F4" i="2"/>
  <c r="F6" i="2" s="1"/>
  <c r="D4" i="2"/>
  <c r="H5" i="12"/>
  <c r="G5" i="12"/>
  <c r="F5" i="12"/>
  <c r="E5" i="12"/>
  <c r="C5" i="12"/>
  <c r="B5" i="12"/>
  <c r="D4" i="12"/>
  <c r="D5" i="12" s="1"/>
  <c r="B27" i="3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  <c r="D6" i="2" l="1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<sst xmlns="http://schemas.openxmlformats.org/spreadsheetml/2006/main" count="77" uniqueCount="38">
  <si>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</si>
  <si>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</si>
  <si>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</si>
  <si>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</si>
  <si>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</si>
  <si>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</si>
  <si>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</si>
  <si>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</si>
  <si>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</si>
  <si>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</si>
  <si>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</si>
  <si>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</si>
  <si>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</si>
  <si>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</si>
  <si>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</si>
  <si>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</si>
  <si>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</si>
  <si>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</si>
  <si>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</si>
  <si>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</si>
  <si>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</si>
  <si>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Clay</t>
  </si>
  <si>
    <t>AVERAGE</t>
  </si>
  <si>
    <t>Table 1.  Economic Summary of the Irrigated Fields in the 2000 Grain Sorghum Research Verification Program.</t>
  </si>
  <si>
    <t>$1.67/Bu is an approximation for the January 1 - October 31, 2000 Arkansas grain sorghum market price used in the above calculations.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</si>
  <si>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</si>
  <si>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</si>
  <si>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</si>
  <si>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</si>
  <si>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</si>
  <si>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</si>
  <si>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</si>
  <si>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t>Lonoke</t>
  </si>
  <si>
    <t>Phillips</t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</si>
  <si>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</si>
  <si>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</si>
  <si>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</si>
  <si>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3.  Economic Summary of the Non-Irrigated Fields in the 2000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</si>
</sst>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4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2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0" fontId="4" fillId="0" borderId="6" xfId="0" applyFont="1" applyBorder="1"/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8" fontId="13" fillId="0" borderId="7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0" fillId="0" borderId="8" xfId="0" applyBorder="1"/>
    <xf numFmtId="8" fontId="0" fillId="0" borderId="4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8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0" fillId="0" borderId="0" xfId="2" applyFont="1" applyAlignment="1">
      <alignment horizontal="left" vertical="top"/>
    </xf>
    <xf numFmtId="0" fontId="10" fillId="0" borderId="0" xfId="0" applyFont="1"/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5"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94"/>
      <tableStyleElement type="totalRow" dxfId="93"/>
      <tableStyleElement type="firstColumn" dxfId="92"/>
      <tableStyleElement type="lastColumn" dxfId="91"/>
      <tableStyleElement type="firstRowStripe" dxfId="90"/>
      <tableStyleElement type="secondRowStripe" dxfId="89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8" dataDxfId="87" totalsRowDxfId="86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85" totalsRowDxfId="84"/>
    <tableColumn id="2" xr3:uid="{00000000-0010-0000-0000-000002000000}" name="Yield1_x000a_(Bu/A)" dataDxfId="83" totalsRowDxfId="82"/>
    <tableColumn id="3" xr3:uid="{00000000-0010-0000-0000-000003000000}" name="Total Specified Operating Costs2_x000a_($/A)" dataDxfId="81" totalsRowDxfId="80"/>
    <tableColumn id="4" xr3:uid="{00000000-0010-0000-0000-000004000000}" name="Break-even Operating3_x000a_($/Bu)" dataDxfId="79" totalsRowDxfId="78"/>
    <tableColumn id="5" xr3:uid="{00000000-0010-0000-0000-000005000000}" name="Total Specified Operating and Ownership Costs4_x000a_($/A)" dataDxfId="77" totalsRowDxfId="76"/>
    <tableColumn id="6" xr3:uid="{00000000-0010-0000-0000-000006000000}" name="Break-even Price5_x000a_($/Bu)" dataDxfId="75" totalsRowDxfId="74"/>
    <tableColumn id="7" xr3:uid="{00000000-0010-0000-0000-000007000000}" name="Break-even Price With Land Costs6_x000a_($/Bu)" dataDxfId="73" totalsRowDxfId="72"/>
    <tableColumn id="8" xr3:uid="{00000000-0010-0000-0000-000008000000}" name="Returns Above Total Specified Costs_x000a_75:25 Share7  ($/A)" dataDxfId="71" totalsRowDxfId="70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69" dataDxfId="68" totalsRowDxfId="67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6" totalsRowDxfId="65"/>
    <tableColumn id="2" xr3:uid="{00000000-0010-0000-0100-000002000000}" name="Number of Fields" totalsRowFunction="custom" dataDxfId="64" totalsRowDxfId="63">
      <totalsRowFormula>SUM(B4:B26)</totalsRowFormula>
    </tableColumn>
    <tableColumn id="3" xr3:uid="{00000000-0010-0000-0100-000003000000}" name="Average Field Size_x000a_(Acres)" totalsRowFunction="custom" dataDxfId="62" totalsRowDxfId="61">
      <totalsRowFormula>AVERAGE(C4:C26)</totalsRowFormula>
    </tableColumn>
    <tableColumn id="4" xr3:uid="{00000000-0010-0000-0100-000004000000}" name="Yield1_x000a_(Bu/A)" totalsRowFunction="custom" dataDxfId="60" totalsRowDxfId="59">
      <totalsRowFormula>AVERAGE(D4:D26)</totalsRowFormula>
    </tableColumn>
    <tableColumn id="5" xr3:uid="{00000000-0010-0000-0100-000005000000}" name="Total Specified Operating Costs2_x000a_($/A)" totalsRowFunction="custom" dataDxfId="58" totalsRowDxfId="57" dataCellStyle="Normal 2">
      <totalsRowFormula>AVERAGE(E4:E26)</totalsRowFormula>
    </tableColumn>
    <tableColumn id="6" xr3:uid="{00000000-0010-0000-0100-000006000000}" name="Break-even Operating3_x000a_($/Bu)" totalsRowFunction="custom" dataDxfId="56" totalsRowDxfId="55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4" totalsRowDxfId="53" dataCellStyle="Normal 2">
      <totalsRowFormula>AVERAGE(G4:G26)</totalsRowFormula>
    </tableColumn>
    <tableColumn id="8" xr3:uid="{00000000-0010-0000-0100-000008000000}" name="Break-even Price5_x000a_($/Bu)" totalsRowFunction="custom" dataDxfId="52" totalsRowDxfId="51" dataCellStyle="Normal 2">
      <totalsRowFormula>AVERAGE(H4:H26)</totalsRowFormula>
    </tableColumn>
    <tableColumn id="9" xr3:uid="{00000000-0010-0000-0100-000009000000}" name="Break-even Price With Land Costs6_x000a_($/Bu)" totalsRowFunction="custom" dataDxfId="50" totalsRowDxfId="49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8" totalsRowDxfId="47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6" totalsRowShown="0" headerRowDxfId="46" dataDxfId="45" totalsRowDxfId="44">
  <autoFilter ref="A3:H6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43" totalsRowDxfId="42"/>
    <tableColumn id="2" xr3:uid="{91F4E605-5E22-3645-A1E6-A2D1D0524A91}" name="Yield1_x000a_(Bu/A)" dataDxfId="41" totalsRowDxfId="40"/>
    <tableColumn id="3" xr3:uid="{CA7DCBF9-AE8C-614E-8FDC-508D8782CB5C}" name="Total Specified Operating Costs2_x000a_($/A)" dataDxfId="39" totalsRowDxfId="38"/>
    <tableColumn id="4" xr3:uid="{9B3E530C-D2BF-4343-9C6A-120603B4CBA3}" name="Break-even Operating3_x000a_($/Bu)" dataDxfId="37" totalsRowDxfId="36"/>
    <tableColumn id="5" xr3:uid="{0C395139-0075-0642-B18E-01DD16769BA1}" name="Total Specified Operating and Ownership Costs4_x000a_($/A)" dataDxfId="35" totalsRowDxfId="34"/>
    <tableColumn id="6" xr3:uid="{D2C4F40E-7857-BD43-A1E1-71AAC6BC779B}" name="Break-even Price5_x000a_($/Bu)" dataDxfId="33" totalsRowDxfId="32"/>
    <tableColumn id="7" xr3:uid="{553339C3-55AC-B443-92DF-FE179140974C}" name="Break-even Price With Land Costs6_x000a_($/Bu)" dataDxfId="31" totalsRowDxfId="30"/>
    <tableColumn id="8" xr3:uid="{40C56507-0727-2C47-932E-C8F44B7A646C}" name="Returns Above Total Specified Costs_x000a_75:25 Share7  ($/A)" dataDxfId="29" totalsRowDxfId="28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27" dataDxfId="26" totalsRowDxfId="25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24" totalsRowDxfId="23"/>
    <tableColumn id="2" xr3:uid="{C5E8D615-7D10-5D4E-A416-BDAFC39FCF56}" name="Number of Fields" totalsRowFunction="custom" dataDxfId="22" totalsRowDxfId="21">
      <totalsRowFormula>SUM(B4:B26)</totalsRowFormula>
    </tableColumn>
    <tableColumn id="3" xr3:uid="{81A7FB7D-6588-AE48-8522-A1B38392AC28}" name="Average Field Size_x000a_(Acres)" totalsRowFunction="custom" dataDxfId="20" totalsRowDxfId="19">
      <totalsRowFormula>AVERAGE(C4:C26)</totalsRowFormula>
    </tableColumn>
    <tableColumn id="4" xr3:uid="{147CC94F-A60A-394A-8425-08A3C04DB381}" name="Yield1_x000a_(Bu/A)" totalsRowFunction="custom" dataDxfId="18" totalsRowDxfId="17">
      <totalsRowFormula>AVERAGE(D4:D26)</totalsRowFormula>
    </tableColumn>
    <tableColumn id="5" xr3:uid="{844B7EFA-422D-3F43-831C-00AC20C7B015}" name="Total Specified Operating Costs2_x000a_($/A)" totalsRowFunction="custom" dataDxfId="16" totalsRowDxfId="15" dataCellStyle="Normal 2">
      <totalsRowFormula>AVERAGE(E4:E26)</totalsRowFormula>
    </tableColumn>
    <tableColumn id="6" xr3:uid="{C5BDA186-A39B-2D45-ABBC-A0E192CE30BE}" name="Break-even Operating3_x000a_($/Bu)" totalsRowFunction="custom" dataDxfId="14" totalsRowDxfId="13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12" totalsRowDxfId="11" dataCellStyle="Normal 2">
      <totalsRowFormula>AVERAGE(G4:G26)</totalsRowFormula>
    </tableColumn>
    <tableColumn id="8" xr3:uid="{DAF3D9C3-63B4-514C-867A-DF95ADB3C3B4}" name="Break-even Price5_x000a_($/Bu)" totalsRowFunction="custom" dataDxfId="10" totalsRowDxfId="9" dataCellStyle="Normal 2">
      <totalsRowFormula>AVERAGE(H4:H26)</totalsRowFormula>
    </tableColumn>
    <tableColumn id="9" xr3:uid="{E1D0D637-4A22-394D-B238-9621D010150B}" name="Break-even Price With Land Costs6_x000a_($/Bu)" totalsRowFunction="custom" dataDxfId="8" totalsRowDxfId="7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6" totalsRowDxfId="5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F20" sqref="F20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23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29" t="s">
        <v>21</v>
      </c>
      <c r="B4" s="22">
        <v>128</v>
      </c>
      <c r="C4" s="23">
        <v>189.78</v>
      </c>
      <c r="D4" s="23">
        <f>C4/B4</f>
        <v>1.48265625</v>
      </c>
      <c r="E4" s="23">
        <v>243.23</v>
      </c>
      <c r="F4" s="23">
        <v>1.89</v>
      </c>
      <c r="G4" s="23">
        <v>2.5299999999999998</v>
      </c>
      <c r="H4" s="24">
        <v>-82.41</v>
      </c>
    </row>
    <row r="5" spans="1:9" ht="15.6" thickTop="1" thickBot="1" x14ac:dyDescent="0.55000000000000004">
      <c r="A5" s="25" t="s">
        <v>22</v>
      </c>
      <c r="B5" s="26">
        <f t="shared" ref="B5:H5" si="0">AVERAGE(B4:B4)</f>
        <v>128</v>
      </c>
      <c r="C5" s="27">
        <f t="shared" si="0"/>
        <v>189.78</v>
      </c>
      <c r="D5" s="27">
        <f t="shared" si="0"/>
        <v>1.48265625</v>
      </c>
      <c r="E5" s="27">
        <f t="shared" si="0"/>
        <v>243.23</v>
      </c>
      <c r="F5" s="27">
        <f t="shared" si="0"/>
        <v>1.89</v>
      </c>
      <c r="G5" s="27">
        <f t="shared" si="0"/>
        <v>2.5299999999999998</v>
      </c>
      <c r="H5" s="28">
        <f t="shared" si="0"/>
        <v>-82.41</v>
      </c>
      <c r="I5" s="6"/>
    </row>
    <row r="6" spans="1:9" ht="15.3" thickTop="1" x14ac:dyDescent="0.5"/>
    <row r="7" spans="1:9" ht="18" x14ac:dyDescent="0.5">
      <c r="A7" s="30" t="s">
        <v>25</v>
      </c>
      <c r="B7" s="31"/>
      <c r="C7" s="31"/>
      <c r="D7" s="31"/>
      <c r="E7" s="31"/>
      <c r="F7" s="31"/>
      <c r="G7" s="31"/>
    </row>
    <row r="8" spans="1:9" ht="18" x14ac:dyDescent="0.5">
      <c r="A8" s="30" t="s">
        <v>26</v>
      </c>
      <c r="B8" s="31"/>
      <c r="C8" s="31"/>
      <c r="D8" s="31"/>
      <c r="E8" s="31"/>
      <c r="F8" s="31"/>
      <c r="G8" s="31"/>
    </row>
    <row r="9" spans="1:9" ht="18" x14ac:dyDescent="0.5">
      <c r="A9" s="30" t="s">
        <v>27</v>
      </c>
      <c r="B9" s="31"/>
      <c r="C9" s="31"/>
      <c r="D9" s="31"/>
      <c r="E9" s="31"/>
      <c r="F9" s="31"/>
      <c r="G9" s="31"/>
    </row>
    <row r="10" spans="1:9" ht="18" x14ac:dyDescent="0.5">
      <c r="A10" s="30" t="s">
        <v>28</v>
      </c>
      <c r="B10" s="31"/>
      <c r="C10" s="31"/>
      <c r="D10" s="31"/>
      <c r="E10" s="31"/>
      <c r="F10" s="31"/>
      <c r="G10" s="31"/>
    </row>
    <row r="11" spans="1:9" ht="18" x14ac:dyDescent="0.5">
      <c r="A11" s="30" t="s">
        <v>29</v>
      </c>
      <c r="B11" s="31"/>
      <c r="C11" s="31"/>
      <c r="D11" s="31"/>
      <c r="E11" s="31"/>
      <c r="F11" s="31"/>
      <c r="G11" s="31"/>
    </row>
    <row r="12" spans="1:9" ht="18" x14ac:dyDescent="0.5">
      <c r="A12" s="30" t="s">
        <v>30</v>
      </c>
      <c r="B12" s="31"/>
      <c r="C12" s="31"/>
      <c r="D12" s="31"/>
      <c r="E12" s="31"/>
      <c r="F12" s="31"/>
      <c r="G12" s="31"/>
    </row>
    <row r="13" spans="1:9" ht="18" x14ac:dyDescent="0.5">
      <c r="A13" s="30" t="s">
        <v>31</v>
      </c>
      <c r="B13" s="31"/>
      <c r="C13" s="31"/>
      <c r="D13" s="31"/>
      <c r="E13" s="31"/>
      <c r="F13" s="31"/>
      <c r="G13" s="31"/>
    </row>
    <row r="14" spans="1:9" customFormat="1" x14ac:dyDescent="0.5">
      <c r="A14" t="s">
        <v>24</v>
      </c>
    </row>
  </sheetData>
  <phoneticPr fontId="2" type="noConversion"/>
  <conditionalFormatting sqref="H4:H5">
    <cfRule type="cellIs" dxfId="4" priority="1" operator="lessThan">
      <formula>0</formula>
    </cfRule>
  </conditionalFormatting>
  <conditionalFormatting sqref="J4:J26">
    <cfRule type="cellIs" dxfId="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22" workbookViewId="0">
      <selection activeCell="F37" sqref="F37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47.4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/>
      <c r="C5" s="11"/>
      <c r="D5" s="11"/>
      <c r="E5" s="3"/>
      <c r="F5" s="3"/>
      <c r="G5" s="3"/>
      <c r="H5" s="3"/>
      <c r="I5" s="3"/>
      <c r="J5" s="3"/>
    </row>
    <row r="6" spans="1:10" x14ac:dyDescent="0.5">
      <c r="A6" s="13">
        <v>2002</v>
      </c>
      <c r="B6" s="20"/>
      <c r="C6" s="11"/>
      <c r="D6" s="11"/>
      <c r="E6" s="3"/>
      <c r="F6" s="3"/>
      <c r="G6" s="3"/>
      <c r="H6" s="3"/>
      <c r="I6" s="3"/>
      <c r="J6" s="3"/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</v>
      </c>
      <c r="C27" s="17">
        <f>AVERAGE(C4:C26)</f>
        <v>28</v>
      </c>
      <c r="D27" s="17">
        <f t="shared" ref="D27:J27" si="0">AVERAGE(D4:D26)</f>
        <v>128</v>
      </c>
      <c r="E27" s="18">
        <f t="shared" si="0"/>
        <v>189.78</v>
      </c>
      <c r="F27" s="18">
        <f t="shared" si="0"/>
        <v>1.48265625</v>
      </c>
      <c r="G27" s="18">
        <f t="shared" si="0"/>
        <v>243.23</v>
      </c>
      <c r="H27" s="18">
        <f t="shared" si="0"/>
        <v>1.89</v>
      </c>
      <c r="I27" s="18">
        <f t="shared" si="0"/>
        <v>2.5336458333333334</v>
      </c>
      <c r="J27" s="18">
        <f t="shared" si="0"/>
        <v>-82.41</v>
      </c>
    </row>
    <row r="29" spans="1:10" ht="18" x14ac:dyDescent="0.5">
      <c r="A29" s="42" t="s">
        <v>34</v>
      </c>
      <c r="B29" s="31"/>
      <c r="C29" s="31"/>
      <c r="D29" s="31"/>
      <c r="E29" s="31"/>
      <c r="F29" s="31"/>
      <c r="G29" s="31"/>
      <c r="H29" s="31"/>
    </row>
    <row r="30" spans="1:10" ht="18" x14ac:dyDescent="0.5">
      <c r="A30" s="42" t="s">
        <v>35</v>
      </c>
      <c r="B30" s="31"/>
      <c r="C30" s="31"/>
      <c r="D30" s="31"/>
      <c r="E30" s="31"/>
      <c r="F30" s="31"/>
      <c r="G30" s="31"/>
      <c r="H30" s="31"/>
    </row>
    <row r="31" spans="1:10" ht="18" x14ac:dyDescent="0.5">
      <c r="A31" s="42" t="s">
        <v>27</v>
      </c>
      <c r="B31" s="31"/>
      <c r="C31" s="31"/>
      <c r="D31" s="31"/>
      <c r="E31" s="31"/>
      <c r="F31" s="31"/>
      <c r="G31" s="31"/>
      <c r="H31" s="31"/>
    </row>
    <row r="32" spans="1:10" ht="18" x14ac:dyDescent="0.5">
      <c r="A32" s="42" t="s">
        <v>28</v>
      </c>
      <c r="B32" s="31"/>
      <c r="C32" s="31"/>
      <c r="D32" s="31"/>
      <c r="E32" s="31"/>
      <c r="F32" s="31"/>
      <c r="G32" s="31"/>
      <c r="H32" s="31"/>
    </row>
    <row r="33" spans="1:8" ht="18" x14ac:dyDescent="0.5">
      <c r="A33" s="42" t="s">
        <v>29</v>
      </c>
      <c r="B33" s="31"/>
      <c r="C33" s="31"/>
      <c r="D33" s="31"/>
      <c r="E33" s="31"/>
      <c r="F33" s="31"/>
      <c r="G33" s="31"/>
      <c r="H33" s="31"/>
    </row>
    <row r="34" spans="1:8" ht="18" x14ac:dyDescent="0.5">
      <c r="A34" s="42" t="s">
        <v>30</v>
      </c>
      <c r="B34" s="31"/>
      <c r="C34" s="31"/>
      <c r="D34" s="31"/>
      <c r="E34" s="31"/>
      <c r="F34" s="31"/>
      <c r="G34" s="31"/>
      <c r="H34" s="31"/>
    </row>
    <row r="35" spans="1:8" ht="18" x14ac:dyDescent="0.5">
      <c r="A35" s="42" t="s">
        <v>36</v>
      </c>
      <c r="B35" s="31"/>
      <c r="C35" s="31"/>
      <c r="D35" s="31"/>
      <c r="E35" s="31"/>
      <c r="F35" s="31"/>
      <c r="G35" s="31"/>
      <c r="H35" s="31"/>
    </row>
  </sheetData>
  <phoneticPr fontId="2" type="noConversion"/>
  <conditionalFormatting sqref="J4:J27">
    <cfRule type="cellIs" dxfId="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showGridLines="0" workbookViewId="0"/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37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36" t="s">
        <v>32</v>
      </c>
      <c r="B4" s="22">
        <v>144</v>
      </c>
      <c r="C4" s="37">
        <v>172.83</v>
      </c>
      <c r="D4" s="37">
        <f>C4/B4</f>
        <v>1.2002083333333333</v>
      </c>
      <c r="E4" s="37">
        <v>210.31</v>
      </c>
      <c r="F4" s="37">
        <f>E4/B4</f>
        <v>1.4604861111111112</v>
      </c>
      <c r="G4" s="37">
        <v>1.94</v>
      </c>
      <c r="H4" s="24">
        <v>-29.7</v>
      </c>
    </row>
    <row r="5" spans="1:8" ht="15.6" thickTop="1" thickBot="1" x14ac:dyDescent="0.55000000000000004">
      <c r="A5" s="36" t="s">
        <v>33</v>
      </c>
      <c r="B5" s="38">
        <v>92</v>
      </c>
      <c r="C5" s="39">
        <v>143.66</v>
      </c>
      <c r="D5" s="37">
        <v>1.57</v>
      </c>
      <c r="E5" s="39">
        <v>181.8</v>
      </c>
      <c r="F5" s="37">
        <v>1.99</v>
      </c>
      <c r="G5" s="37">
        <v>2.65</v>
      </c>
      <c r="H5" s="24">
        <v>-67.2</v>
      </c>
    </row>
    <row r="6" spans="1:8" ht="15.6" thickTop="1" thickBot="1" x14ac:dyDescent="0.55000000000000004">
      <c r="A6" s="25" t="s">
        <v>22</v>
      </c>
      <c r="B6" s="40">
        <f t="shared" ref="B6:H6" si="0">AVERAGE(B4:B5)</f>
        <v>118</v>
      </c>
      <c r="C6" s="27">
        <f t="shared" si="0"/>
        <v>158.245</v>
      </c>
      <c r="D6" s="27">
        <f t="shared" si="0"/>
        <v>1.3851041666666668</v>
      </c>
      <c r="E6" s="27">
        <f t="shared" si="0"/>
        <v>196.05500000000001</v>
      </c>
      <c r="F6" s="27">
        <f t="shared" si="0"/>
        <v>1.7252430555555556</v>
      </c>
      <c r="G6" s="41">
        <f t="shared" si="0"/>
        <v>2.2949999999999999</v>
      </c>
      <c r="H6" s="24">
        <f t="shared" si="0"/>
        <v>-48.45</v>
      </c>
    </row>
    <row r="7" spans="1:8" ht="15.3" thickTop="1" x14ac:dyDescent="0.5">
      <c r="A7" s="32"/>
      <c r="B7" s="33"/>
      <c r="C7" s="34"/>
      <c r="D7" s="34"/>
      <c r="E7" s="34"/>
      <c r="F7" s="34"/>
      <c r="G7" s="34"/>
      <c r="H7" s="35"/>
    </row>
    <row r="8" spans="1:8" ht="18" x14ac:dyDescent="0.5">
      <c r="A8" s="30" t="s">
        <v>25</v>
      </c>
      <c r="B8" s="31"/>
      <c r="C8" s="31"/>
      <c r="D8" s="31"/>
      <c r="E8" s="31"/>
      <c r="F8" s="31"/>
      <c r="G8" s="31"/>
      <c r="H8" s="31"/>
    </row>
    <row r="9" spans="1:8" ht="18" x14ac:dyDescent="0.5">
      <c r="A9" s="30" t="s">
        <v>26</v>
      </c>
      <c r="B9" s="31"/>
      <c r="C9" s="31"/>
      <c r="D9" s="31"/>
      <c r="E9" s="31"/>
      <c r="F9" s="31"/>
      <c r="G9" s="31"/>
      <c r="H9" s="31"/>
    </row>
    <row r="10" spans="1:8" ht="18" x14ac:dyDescent="0.5">
      <c r="A10" s="30" t="s">
        <v>27</v>
      </c>
      <c r="B10" s="31"/>
      <c r="C10" s="31"/>
      <c r="D10" s="31"/>
      <c r="E10" s="31"/>
      <c r="F10" s="31"/>
      <c r="G10" s="31"/>
      <c r="H10" s="31"/>
    </row>
    <row r="11" spans="1:8" ht="18" x14ac:dyDescent="0.5">
      <c r="A11" s="30" t="s">
        <v>28</v>
      </c>
      <c r="B11" s="31"/>
      <c r="C11" s="31"/>
      <c r="D11" s="31"/>
      <c r="E11" s="31"/>
      <c r="F11" s="31"/>
      <c r="G11" s="31"/>
      <c r="H11" s="31"/>
    </row>
    <row r="12" spans="1:8" ht="18" x14ac:dyDescent="0.5">
      <c r="A12" s="30" t="s">
        <v>29</v>
      </c>
      <c r="B12" s="31"/>
      <c r="C12" s="31"/>
      <c r="D12" s="31"/>
      <c r="E12" s="31"/>
      <c r="F12" s="31"/>
      <c r="G12" s="31"/>
      <c r="H12" s="31"/>
    </row>
    <row r="13" spans="1:8" ht="18" x14ac:dyDescent="0.5">
      <c r="A13" s="30" t="s">
        <v>30</v>
      </c>
      <c r="B13" s="31"/>
      <c r="C13" s="31"/>
      <c r="D13" s="31"/>
      <c r="E13" s="31"/>
      <c r="F13" s="31"/>
      <c r="G13" s="31"/>
      <c r="H13" s="31"/>
    </row>
    <row r="14" spans="1:8" ht="18" x14ac:dyDescent="0.5">
      <c r="A14" s="30" t="s">
        <v>31</v>
      </c>
      <c r="B14" s="31"/>
      <c r="C14" s="31"/>
      <c r="D14" s="31"/>
      <c r="E14" s="31"/>
      <c r="F14" s="31"/>
      <c r="G14" s="31"/>
      <c r="H14" s="31"/>
    </row>
    <row r="15" spans="1:8" x14ac:dyDescent="0.5">
      <c r="A15" t="s">
        <v>24</v>
      </c>
    </row>
  </sheetData>
  <phoneticPr fontId="2" type="noConversion"/>
  <conditionalFormatting sqref="H4:H7">
    <cfRule type="cellIs" dxfId="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topLeftCell="A23" zoomScaleNormal="100" workbookViewId="0">
      <selection activeCell="G39" sqref="G39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/>
      <c r="C5" s="11"/>
      <c r="D5" s="11"/>
      <c r="E5" s="3"/>
      <c r="F5" s="3"/>
      <c r="G5" s="3"/>
      <c r="H5" s="3"/>
      <c r="I5" s="3"/>
      <c r="J5" s="3"/>
    </row>
    <row r="6" spans="1:10" x14ac:dyDescent="0.5">
      <c r="A6" s="13">
        <v>2002</v>
      </c>
      <c r="B6" s="20"/>
      <c r="C6" s="11"/>
      <c r="D6" s="11"/>
      <c r="E6" s="3"/>
      <c r="F6" s="3"/>
      <c r="G6" s="3"/>
      <c r="H6" s="3"/>
      <c r="I6" s="3"/>
      <c r="J6" s="3"/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2</v>
      </c>
      <c r="C27" s="17">
        <f t="shared" ref="C27:J27" si="0">AVERAGE(C4:C26)</f>
        <v>62.5</v>
      </c>
      <c r="D27" s="17">
        <f t="shared" si="0"/>
        <v>118</v>
      </c>
      <c r="E27" s="18">
        <f t="shared" si="0"/>
        <v>158.25</v>
      </c>
      <c r="F27" s="18">
        <f t="shared" si="0"/>
        <v>1.39</v>
      </c>
      <c r="G27" s="18">
        <f t="shared" si="0"/>
        <v>196.06</v>
      </c>
      <c r="H27" s="18">
        <f t="shared" si="0"/>
        <v>1.73</v>
      </c>
      <c r="I27" s="18">
        <f t="shared" si="0"/>
        <v>2.2999999999999998</v>
      </c>
      <c r="J27" s="18">
        <f t="shared" si="0"/>
        <v>-48.45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42" t="s">
        <v>34</v>
      </c>
      <c r="B29" s="31"/>
      <c r="C29" s="31"/>
      <c r="D29" s="31"/>
      <c r="E29" s="31"/>
      <c r="F29" s="31"/>
      <c r="G29" s="31"/>
      <c r="H29" s="2"/>
      <c r="I29" s="2"/>
      <c r="J29" s="2"/>
    </row>
    <row r="30" spans="1:10" ht="18" x14ac:dyDescent="0.5">
      <c r="A30" s="42" t="s">
        <v>35</v>
      </c>
      <c r="B30" s="31"/>
      <c r="C30" s="31"/>
      <c r="D30" s="31"/>
      <c r="E30" s="31"/>
      <c r="F30" s="31"/>
      <c r="G30" s="31"/>
      <c r="H30" s="2"/>
      <c r="I30" s="2"/>
      <c r="J30" s="2"/>
    </row>
    <row r="31" spans="1:10" ht="18" x14ac:dyDescent="0.5">
      <c r="A31" s="42" t="s">
        <v>27</v>
      </c>
      <c r="B31" s="31"/>
      <c r="C31" s="31"/>
      <c r="D31" s="31"/>
      <c r="E31" s="31"/>
      <c r="F31" s="31"/>
      <c r="G31" s="31"/>
      <c r="H31" s="2"/>
      <c r="I31" s="2"/>
      <c r="J31" s="2"/>
    </row>
    <row r="32" spans="1:10" ht="18" x14ac:dyDescent="0.5">
      <c r="A32" s="42" t="s">
        <v>28</v>
      </c>
      <c r="B32" s="31"/>
      <c r="C32" s="31"/>
      <c r="D32" s="31"/>
      <c r="E32" s="31"/>
      <c r="F32" s="31"/>
      <c r="G32" s="31"/>
      <c r="H32" s="2"/>
      <c r="I32" s="2"/>
      <c r="J32" s="2"/>
    </row>
    <row r="33" spans="1:10" ht="18" x14ac:dyDescent="0.5">
      <c r="A33" s="42" t="s">
        <v>29</v>
      </c>
      <c r="B33" s="31"/>
      <c r="C33" s="31"/>
      <c r="D33" s="31"/>
      <c r="E33" s="31"/>
      <c r="F33" s="31"/>
      <c r="G33" s="31"/>
      <c r="H33" s="2"/>
      <c r="I33" s="2"/>
      <c r="J33" s="2"/>
    </row>
    <row r="34" spans="1:10" ht="18" x14ac:dyDescent="0.5">
      <c r="A34" s="42" t="s">
        <v>30</v>
      </c>
      <c r="B34" s="31"/>
      <c r="C34" s="31"/>
      <c r="D34" s="31"/>
      <c r="E34" s="31"/>
      <c r="F34" s="31"/>
      <c r="G34" s="31"/>
      <c r="H34" s="2"/>
      <c r="I34" s="2"/>
      <c r="J34" s="2"/>
    </row>
    <row r="35" spans="1:10" ht="18" x14ac:dyDescent="0.5">
      <c r="A35" s="42" t="s">
        <v>36</v>
      </c>
      <c r="B35" s="43"/>
      <c r="C35" s="43"/>
      <c r="D35" s="43"/>
      <c r="E35" s="43"/>
      <c r="F35" s="43"/>
      <c r="G35" s="43"/>
    </row>
  </sheetData>
  <phoneticPr fontId="2" type="noConversion"/>
  <conditionalFormatting sqref="J4:J27">
    <cfRule type="cellIs" dxfId="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2024-02-07T19:38:07Z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